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год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<sst xmlns="http://schemas.openxmlformats.org/spreadsheetml/2006/main" count="84" uniqueCount="82">
  <si>
    <t xml:space="preserve">Приложение №1 </t>
  </si>
  <si>
    <t xml:space="preserve">к решению Совета </t>
  </si>
  <si>
    <t xml:space="preserve">МО "Золотухинский сельсовет"</t>
  </si>
  <si>
    <t xml:space="preserve">От 26.05.2026 № 4</t>
  </si>
  <si>
    <t xml:space="preserve"> Исполнение доходной части бюджета </t>
  </si>
  <si>
    <t xml:space="preserve">МО «Сельское поселение Золотухинский сельсовет Ахтубинского муниципального района Астраханской области»</t>
  </si>
  <si>
    <t xml:space="preserve">за     2025г</t>
  </si>
  <si>
    <t xml:space="preserve">тыс. руб.</t>
  </si>
  <si>
    <t xml:space="preserve">Наименование налогов и сборов</t>
  </si>
  <si>
    <t xml:space="preserve">КБК</t>
  </si>
  <si>
    <t xml:space="preserve">Бюджет на 2025 год</t>
  </si>
  <si>
    <t xml:space="preserve">Исполнение за 2025 год</t>
  </si>
  <si>
    <t xml:space="preserve">% исполнения за 2025 год</t>
  </si>
  <si>
    <t xml:space="preserve">Доходы бюджета - всего</t>
  </si>
  <si>
    <t xml:space="preserve">в том числе:</t>
  </si>
  <si>
    <t xml:space="preserve">НАЛОГОВЫЕ И НЕНАЛОГОВЫЕ ДОХОДЫ</t>
  </si>
  <si>
    <t xml:space="preserve">100 1 00 00000 00 0000 000</t>
  </si>
  <si>
    <t xml:space="preserve">Налоги на прибыль, доходы</t>
  </si>
  <si>
    <t xml:space="preserve">000 1 01 00000 00 0000 000</t>
  </si>
  <si>
    <t xml:space="preserve">Налог на доход физических лиц</t>
  </si>
  <si>
    <t xml:space="preserve">182 1 01 02000 01 0000 110</t>
  </si>
  <si>
    <t xml:space="preserve">Налог на доходы физических лиц с доходов, облагаемых по налоговой ставке, установленной пунктом 1 ст.224 НК РФ</t>
  </si>
  <si>
    <t xml:space="preserve">182 1 01 02020 01 0000 110</t>
  </si>
  <si>
    <t xml:space="preserve">Налог на доходы физических лиц с доходов, облагаемых  по налоговой ставке, установленной п.1ст.224 НК РФ, за исключением доходов, полученных физическими лицами, зарегистрированными в качестве индивидуальных предпринимателей, частных нотариусов и других лиц</t>
  </si>
  <si>
    <t xml:space="preserve">182 1 01 02010 01 1000 110</t>
  </si>
  <si>
    <t xml:space="preserve">Налог на доходы физических лиц с доходов, облагаемых  по налоговой ставке, установленной п.1ст.224 НК РФ, и полученных физическими лицами, зарегистрированными в качестве индивидуальных предпринимателей, частных нотариусов и других лиц, занимающихся частно</t>
  </si>
  <si>
    <t xml:space="preserve">Налог на доходы физ.лиц с доходов ,полученных физическими лицами ,не являющимися резидентами РФ</t>
  </si>
  <si>
    <t xml:space="preserve">182 1 01 02030 01 0000 110</t>
  </si>
  <si>
    <t xml:space="preserve">Налоги на совокупный доход</t>
  </si>
  <si>
    <t xml:space="preserve">182 1 05 00000 00 0000 000</t>
  </si>
  <si>
    <t xml:space="preserve">Единый сельскохозяйственный налог</t>
  </si>
  <si>
    <t xml:space="preserve">182 1 05 03000 01 0000 000</t>
  </si>
  <si>
    <t xml:space="preserve">182 1 05 03010 01 1000 000</t>
  </si>
  <si>
    <t xml:space="preserve">Налоги на имущество</t>
  </si>
  <si>
    <t xml:space="preserve">182 1 06 00000 00 0000 000</t>
  </si>
  <si>
    <t xml:space="preserve">Налог на имущество физических лиц</t>
  </si>
  <si>
    <t xml:space="preserve">182 1 06 01000 00 0000 110</t>
  </si>
  <si>
    <t xml:space="preserve">Налог на имущество физических лиц, взимаемый по ставкам применяемым к обьектам налогообложения расположенным в границах поселений</t>
  </si>
  <si>
    <t xml:space="preserve">182 1 06 01030 10 0000 110</t>
  </si>
  <si>
    <t xml:space="preserve">Земельный налог</t>
  </si>
  <si>
    <t xml:space="preserve">182 1 06 06000 00 0000 110</t>
  </si>
  <si>
    <t xml:space="preserve">Земельный налог,взимаемый по ставкам, установленным в соответствии с подпунктом 1 пункта 1 ст.394 НК РФ и применяемым к обьектам налогообложения, расположенным в границах поселений</t>
  </si>
  <si>
    <t xml:space="preserve">182 1 06 06033 10 0000 110</t>
  </si>
  <si>
    <t xml:space="preserve">Земельный налог,взимаемый по ставкам, установленным в соответствии с подпунктом 2 пункта 1 ст.394 НК РФ и применяемым к обьектам налогообложения, расположенным в границах поселений</t>
  </si>
  <si>
    <t xml:space="preserve">182 1 06 06043 10 0000 110</t>
  </si>
  <si>
    <t xml:space="preserve">Транспортный налог</t>
  </si>
  <si>
    <t xml:space="preserve">182 1 06 04000 02 0000 110</t>
  </si>
  <si>
    <t xml:space="preserve">Транспортный налог с организаций</t>
  </si>
  <si>
    <t xml:space="preserve">182 1 06 04011 02 1000 110</t>
  </si>
  <si>
    <t xml:space="preserve">Транспортный налог с физических лиц</t>
  </si>
  <si>
    <t xml:space="preserve">Государственная пошлина</t>
  </si>
  <si>
    <t xml:space="preserve">400 1 08 00000 00 0000 000</t>
  </si>
  <si>
    <t xml:space="preserve">Государственная пошлина за совершение нотариальных действий</t>
  </si>
  <si>
    <t xml:space="preserve">400 1 08 04020 010000 110</t>
  </si>
  <si>
    <t xml:space="preserve">Доходы от использования имущества, находящегося в государственной и муниципальной собственности</t>
  </si>
  <si>
    <t xml:space="preserve">900 1 11 00000 00 0000 000</t>
  </si>
  <si>
    <t xml:space="preserve">Доходы, получаемые в виде арендной платы за земельные участки, гос.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участков.</t>
  </si>
  <si>
    <t xml:space="preserve">900 1 11 05013 05 0000 120</t>
  </si>
  <si>
    <t xml:space="preserve">БЕЗВОЗМЕЗДНЫЕ ПОСТУПЛЕНИЯ  </t>
  </si>
  <si>
    <t xml:space="preserve">400 2 00 00000 00 0000 000</t>
  </si>
  <si>
    <t xml:space="preserve">Безвозмездные поступления от других бюджетов бюджетной системы Российской Федерации</t>
  </si>
  <si>
    <t xml:space="preserve">400 2 02 00000 00 0000 000</t>
  </si>
  <si>
    <t xml:space="preserve">Дотации от других бюджетов бюджетной системы Российской Федерации</t>
  </si>
  <si>
    <t xml:space="preserve">400 2 02 01000 00 0000 150</t>
  </si>
  <si>
    <t xml:space="preserve">Дотации бюджетам муниципальных поселений на выравнивание уровня бюджетной обеспеченности</t>
  </si>
  <si>
    <t xml:space="preserve">400 2 0215001 10 0000 150</t>
  </si>
  <si>
    <t xml:space="preserve">Дотации бюджетам муниципальных поселений на выравнивание уровня бюджетной обеспеченности из бюджета муниципального района</t>
  </si>
  <si>
    <t xml:space="preserve">400 2 0216001 10 0000 150</t>
  </si>
  <si>
    <t xml:space="preserve">Субсидии  бюджетам бюджетной системы на реализацию программ формирования современной городской среды</t>
  </si>
  <si>
    <t xml:space="preserve">400 2 02 20000 00 0000 150</t>
  </si>
  <si>
    <t xml:space="preserve">Субсидии  бюджетам сельских поселений на реализацию программ формирования современной городской среды</t>
  </si>
  <si>
    <t xml:space="preserve">400 2 02 25555 10 0000 150</t>
  </si>
  <si>
    <t xml:space="preserve">Субвенции от других бюджетов бюджетной системы Российской Федерации</t>
  </si>
  <si>
    <t xml:space="preserve">400 2 02 30000 00 0000 150</t>
  </si>
  <si>
    <t xml:space="preserve">Субвенции бюджетам муниципальных районов на осуществление полномочий по первичному воинскому учету на территориях, где отсутствуют военные комиссариаты</t>
  </si>
  <si>
    <t xml:space="preserve">400 2 02 35118 10 0000 150</t>
  </si>
  <si>
    <t xml:space="preserve">Иные межбюджетные трансферты</t>
  </si>
  <si>
    <t xml:space="preserve">400 2 0240000 00 0000 150</t>
  </si>
  <si>
    <t xml:space="preserve">Прочие межбюджетные трансферты, передаваемые бюджетам в результате решений, принятых органами власти других уровней</t>
  </si>
  <si>
    <t xml:space="preserve">400 2 02 49999 00 0000 150</t>
  </si>
  <si>
    <t xml:space="preserve">Прочие межбюджетные трансферты, передаваемые бюджетам  поселений </t>
  </si>
  <si>
    <t xml:space="preserve">400 2 02 49999 10 0000 150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</si>
</sst>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000"/>
    <numFmt numFmtId="166" formatCode="0.00"/>
  </numFmts>
  <fonts count="12">
    <font>
      <sz val="10"/>
      <name val="Arial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4"/>
      <name val="Times New Roman"/>
      <family val="1"/>
      <charset val="204"/>
    </font>
    <font>
      <b val="true"/>
      <sz val="11"/>
      <name val="Arial"/>
      <family val="2"/>
      <charset val="204"/>
    </font>
    <font>
      <sz val="10"/>
      <name val="Arial"/>
      <family val="2"/>
      <charset val="204"/>
    </font>
    <font>
      <b val="true"/>
      <sz val="10"/>
      <name val="Arial"/>
      <family val="2"/>
      <charset val="204"/>
    </font>
    <font>
      <b val="true"/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b val="true"/>
      <sz val="10"/>
      <name val="Times New Roman"/>
      <family val="1"/>
      <charset val="204"/>
    </font>
    <font>
      <b val="true"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center" textRotation="0" wrapText="false" indent="0" shrinkToFit="tru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left" vertical="center" textRotation="0" wrapText="false" indent="0" shrinkToFit="tru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3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6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left" vertical="center" textRotation="0" wrapText="false" indent="0" shrinkToFit="tru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0" shrinkToFit="tru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4" xfId="0" applyFont="true" applyBorder="true" applyAlignment="true" applyProtection="false">
      <alignment horizontal="left" vertical="center" textRotation="0" wrapText="true" indent="0" shrinkToFit="true"/>
      <protection locked="true" hidden="false"/>
    </xf>
    <xf numFmtId="164" fontId="8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left" vertical="center" textRotation="0" wrapText="true" indent="0" shrinkToFit="true"/>
      <protection locked="true" hidden="false"/>
    </xf>
    <xf numFmtId="165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left" vertical="center" textRotation="0" wrapText="true" indent="0" shrinkToFit="true"/>
      <protection locked="true" hidden="false"/>
    </xf>
    <xf numFmtId="164" fontId="7" fillId="0" borderId="7" xfId="0" applyFont="true" applyBorder="true" applyAlignment="true" applyProtection="false">
      <alignment horizontal="left" vertical="center" textRotation="0" wrapText="true" indent="0" shrinkToFit="true"/>
      <protection locked="true" hidden="false"/>
    </xf>
    <xf numFmtId="164" fontId="9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1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9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7" xfId="0" applyFont="true" applyBorder="true" applyAlignment="true" applyProtection="false">
      <alignment horizontal="left" vertical="center" textRotation="0" wrapText="true" indent="0" shrinkToFit="tru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1048576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C4" activeCellId="0" sqref="C4"/>
    </sheetView>
  </sheetViews>
  <sheetFormatPr defaultColWidth="8.90234375" defaultRowHeight="12.75" zeroHeight="false" outlineLevelRow="0" outlineLevelCol="0"/>
  <cols>
    <col collapsed="false" customWidth="true" hidden="false" outlineLevel="0" max="1" min="1" style="1" width="53.42"/>
    <col collapsed="false" customWidth="true" hidden="false" outlineLevel="0" max="2" min="2" style="2" width="32.87"/>
    <col collapsed="false" customWidth="true" hidden="false" outlineLevel="0" max="3" min="3" style="3" width="12.86"/>
    <col collapsed="false" customWidth="true" hidden="false" outlineLevel="0" max="4" min="4" style="3" width="13.57"/>
    <col collapsed="false" customWidth="true" hidden="false" outlineLevel="0" max="5" min="5" style="4" width="14.43"/>
    <col collapsed="false" customWidth="true" hidden="false" outlineLevel="0" max="7" min="7" style="0" width="11.99"/>
  </cols>
  <sheetData>
    <row r="1" customFormat="false" ht="18.75" hidden="false" customHeight="false" outlineLevel="0" collapsed="false">
      <c r="C1" s="5" t="s">
        <v>0</v>
      </c>
      <c r="D1" s="5"/>
      <c r="E1" s="5"/>
    </row>
    <row r="2" customFormat="false" ht="18.75" hidden="false" customHeight="false" outlineLevel="0" collapsed="false">
      <c r="C2" s="5" t="s">
        <v>1</v>
      </c>
      <c r="D2" s="5"/>
      <c r="E2" s="5"/>
    </row>
    <row r="3" customFormat="false" ht="18.75" hidden="false" customHeight="false" outlineLevel="0" collapsed="false">
      <c r="C3" s="5" t="s">
        <v>2</v>
      </c>
      <c r="D3" s="5"/>
      <c r="E3" s="5"/>
    </row>
    <row r="4" customFormat="false" ht="18.75" hidden="false" customHeight="false" outlineLevel="0" collapsed="false">
      <c r="C4" s="5" t="s">
        <v>3</v>
      </c>
      <c r="D4" s="5"/>
      <c r="E4" s="5"/>
    </row>
    <row r="5" customFormat="false" ht="15" hidden="false" customHeight="false" outlineLevel="0" collapsed="false">
      <c r="A5" s="6" t="s">
        <v>4</v>
      </c>
      <c r="B5" s="6"/>
      <c r="C5" s="6"/>
      <c r="D5" s="6"/>
      <c r="E5" s="6"/>
    </row>
    <row r="6" customFormat="false" ht="15" hidden="false" customHeight="false" outlineLevel="0" collapsed="false">
      <c r="A6" s="6" t="s">
        <v>5</v>
      </c>
      <c r="B6" s="6"/>
      <c r="C6" s="6"/>
      <c r="D6" s="6"/>
      <c r="E6" s="6"/>
    </row>
    <row r="7" customFormat="false" ht="15" hidden="false" customHeight="false" outlineLevel="0" collapsed="false">
      <c r="A7" s="6" t="s">
        <v>6</v>
      </c>
      <c r="B7" s="6"/>
      <c r="C7" s="6"/>
      <c r="D7" s="6"/>
      <c r="E7" s="6"/>
    </row>
    <row r="8" customFormat="false" ht="12.75" hidden="false" customHeight="false" outlineLevel="0" collapsed="false">
      <c r="D8" s="7" t="s">
        <v>7</v>
      </c>
      <c r="E8" s="7"/>
    </row>
    <row r="9" customFormat="false" ht="42.75" hidden="false" customHeight="true" outlineLevel="0" collapsed="false">
      <c r="A9" s="8" t="s">
        <v>8</v>
      </c>
      <c r="B9" s="9" t="s">
        <v>9</v>
      </c>
      <c r="C9" s="10" t="s">
        <v>10</v>
      </c>
      <c r="D9" s="10" t="s">
        <v>11</v>
      </c>
      <c r="E9" s="11" t="s">
        <v>12</v>
      </c>
    </row>
    <row r="10" customFormat="false" ht="12.8" hidden="false" customHeight="false" outlineLevel="0" collapsed="false">
      <c r="A10" s="12" t="s">
        <v>13</v>
      </c>
      <c r="B10" s="13"/>
      <c r="C10" s="14" t="n">
        <f aca="false">(C12+C31+C33+C35)</f>
        <v>4058.78687</v>
      </c>
      <c r="D10" s="14" t="n">
        <f aca="false">(D12+D31+D33+D35)</f>
        <v>4221.51236</v>
      </c>
      <c r="E10" s="15" t="n">
        <f aca="false">D10/C10%</f>
        <v>104.009214950476</v>
      </c>
    </row>
    <row r="11" customFormat="false" ht="12.75" hidden="false" customHeight="false" outlineLevel="0" collapsed="false">
      <c r="A11" s="16" t="s">
        <v>14</v>
      </c>
      <c r="G11" s="17"/>
    </row>
    <row r="12" customFormat="false" ht="12.8" hidden="false" customHeight="false" outlineLevel="0" collapsed="false">
      <c r="A12" s="18" t="s">
        <v>15</v>
      </c>
      <c r="B12" s="19" t="s">
        <v>16</v>
      </c>
      <c r="C12" s="20" t="n">
        <f aca="false">(C13+C19+C22)</f>
        <v>650.24961</v>
      </c>
      <c r="D12" s="20" t="n">
        <f aca="false">(D13+D19+D22)</f>
        <v>706.03769</v>
      </c>
      <c r="E12" s="21" t="n">
        <f aca="false">D12/C12%</f>
        <v>108.579486883506</v>
      </c>
    </row>
    <row r="13" customFormat="false" ht="12.8" hidden="false" customHeight="false" outlineLevel="0" collapsed="false">
      <c r="A13" s="12" t="s">
        <v>17</v>
      </c>
      <c r="B13" s="13" t="s">
        <v>18</v>
      </c>
      <c r="C13" s="14" t="n">
        <f aca="false">C14</f>
        <v>88.1</v>
      </c>
      <c r="D13" s="14" t="n">
        <f aca="false">D14</f>
        <v>79.89129</v>
      </c>
      <c r="E13" s="21" t="n">
        <f aca="false">D13/C13%</f>
        <v>90.6825085130533</v>
      </c>
    </row>
    <row r="14" customFormat="false" ht="12.8" hidden="false" customHeight="false" outlineLevel="0" collapsed="false">
      <c r="A14" s="12" t="s">
        <v>19</v>
      </c>
      <c r="B14" s="13" t="s">
        <v>20</v>
      </c>
      <c r="C14" s="14" t="n">
        <f aca="false">C15</f>
        <v>88.1</v>
      </c>
      <c r="D14" s="14" t="n">
        <f aca="false">D15</f>
        <v>79.89129</v>
      </c>
      <c r="E14" s="15" t="n">
        <f aca="false">D14/C14%</f>
        <v>90.6825085130533</v>
      </c>
    </row>
    <row r="15" customFormat="false" ht="37.5" hidden="false" customHeight="true" outlineLevel="0" collapsed="false">
      <c r="A15" s="22" t="s">
        <v>21</v>
      </c>
      <c r="B15" s="9" t="s">
        <v>22</v>
      </c>
      <c r="C15" s="23" t="n">
        <f aca="false">SUM(C16:C18)</f>
        <v>88.1</v>
      </c>
      <c r="D15" s="23" t="n">
        <f aca="false">SUM(D16:D18)</f>
        <v>79.89129</v>
      </c>
      <c r="E15" s="15" t="n">
        <f aca="false">D15/C15%</f>
        <v>90.6825085130533</v>
      </c>
    </row>
    <row r="16" customFormat="false" ht="78" hidden="false" customHeight="true" outlineLevel="0" collapsed="false">
      <c r="A16" s="22" t="s">
        <v>23</v>
      </c>
      <c r="B16" s="9" t="s">
        <v>24</v>
      </c>
      <c r="C16" s="14" t="n">
        <v>81.9</v>
      </c>
      <c r="D16" s="24" t="n">
        <v>73.8127</v>
      </c>
      <c r="E16" s="15" t="n">
        <f aca="false">D16/C16%</f>
        <v>90.1253968253968</v>
      </c>
    </row>
    <row r="17" customFormat="false" ht="83.25" hidden="false" customHeight="true" outlineLevel="0" collapsed="false">
      <c r="A17" s="22" t="s">
        <v>25</v>
      </c>
      <c r="B17" s="9" t="s">
        <v>22</v>
      </c>
      <c r="C17" s="23" t="n">
        <v>0.2</v>
      </c>
      <c r="D17" s="23" t="n">
        <v>0.19828</v>
      </c>
      <c r="E17" s="15" t="n">
        <f aca="false">D17/C17%</f>
        <v>99.14</v>
      </c>
    </row>
    <row r="18" customFormat="false" ht="29.25" hidden="false" customHeight="true" outlineLevel="0" collapsed="false">
      <c r="A18" s="22" t="s">
        <v>26</v>
      </c>
      <c r="B18" s="9" t="s">
        <v>27</v>
      </c>
      <c r="C18" s="23" t="n">
        <v>6</v>
      </c>
      <c r="D18" s="23" t="n">
        <v>5.88031</v>
      </c>
      <c r="E18" s="15" t="n">
        <f aca="false">D18/C18%</f>
        <v>98.0051666666667</v>
      </c>
    </row>
    <row r="19" customFormat="false" ht="12.8" hidden="false" customHeight="false" outlineLevel="0" collapsed="false">
      <c r="A19" s="12" t="s">
        <v>28</v>
      </c>
      <c r="B19" s="13" t="s">
        <v>29</v>
      </c>
      <c r="C19" s="14" t="n">
        <f aca="false">C20</f>
        <v>178.9458</v>
      </c>
      <c r="D19" s="14" t="n">
        <f aca="false">D20</f>
        <v>178.9458</v>
      </c>
      <c r="E19" s="21" t="n">
        <f aca="false">D19/C19%</f>
        <v>100</v>
      </c>
    </row>
    <row r="20" customFormat="false" ht="12.8" hidden="false" customHeight="false" outlineLevel="0" collapsed="false">
      <c r="A20" s="8" t="s">
        <v>30</v>
      </c>
      <c r="B20" s="9" t="s">
        <v>31</v>
      </c>
      <c r="C20" s="14" t="n">
        <v>178.9458</v>
      </c>
      <c r="D20" s="14" t="n">
        <v>178.9458</v>
      </c>
      <c r="E20" s="15" t="n">
        <f aca="false">D20/C20%</f>
        <v>100</v>
      </c>
    </row>
    <row r="21" customFormat="false" ht="12.8" hidden="false" customHeight="false" outlineLevel="0" collapsed="false">
      <c r="A21" s="8" t="s">
        <v>30</v>
      </c>
      <c r="B21" s="9" t="s">
        <v>32</v>
      </c>
      <c r="C21" s="14" t="n">
        <v>178.9458</v>
      </c>
      <c r="D21" s="14" t="n">
        <v>178.9458</v>
      </c>
      <c r="E21" s="15" t="n">
        <f aca="false">D21/C21%</f>
        <v>100</v>
      </c>
    </row>
    <row r="22" customFormat="false" ht="12.8" hidden="false" customHeight="false" outlineLevel="0" collapsed="false">
      <c r="A22" s="12" t="s">
        <v>33</v>
      </c>
      <c r="B22" s="13" t="s">
        <v>34</v>
      </c>
      <c r="C22" s="14" t="n">
        <f aca="false">SUM(C24:C25)</f>
        <v>383.20381</v>
      </c>
      <c r="D22" s="14" t="n">
        <f aca="false">SUM(D23,D25)</f>
        <v>447.2006</v>
      </c>
      <c r="E22" s="21" t="n">
        <f aca="false">D22/C22%</f>
        <v>116.700457649416</v>
      </c>
    </row>
    <row r="23" customFormat="false" ht="23.25" hidden="false" customHeight="true" outlineLevel="0" collapsed="false">
      <c r="A23" s="22" t="s">
        <v>35</v>
      </c>
      <c r="B23" s="9" t="s">
        <v>36</v>
      </c>
      <c r="C23" s="23" t="n">
        <f aca="false">C24</f>
        <v>115</v>
      </c>
      <c r="D23" s="23" t="n">
        <f aca="false">D24</f>
        <v>120.37111</v>
      </c>
      <c r="E23" s="15" t="n">
        <f aca="false">D23/C23%</f>
        <v>104.670530434783</v>
      </c>
    </row>
    <row r="24" customFormat="false" ht="44.25" hidden="false" customHeight="true" outlineLevel="0" collapsed="false">
      <c r="A24" s="22" t="s">
        <v>37</v>
      </c>
      <c r="B24" s="9" t="s">
        <v>38</v>
      </c>
      <c r="C24" s="23" t="n">
        <v>115</v>
      </c>
      <c r="D24" s="23" t="n">
        <v>120.37111</v>
      </c>
      <c r="E24" s="15" t="n">
        <f aca="false">D24/C24%</f>
        <v>104.670530434783</v>
      </c>
    </row>
    <row r="25" customFormat="false" ht="13.05" hidden="false" customHeight="false" outlineLevel="0" collapsed="false">
      <c r="A25" s="22" t="s">
        <v>39</v>
      </c>
      <c r="B25" s="9" t="s">
        <v>40</v>
      </c>
      <c r="C25" s="23" t="n">
        <f aca="false">SUM(C26:C27)</f>
        <v>268.20381</v>
      </c>
      <c r="D25" s="23" t="n">
        <f aca="false">SUM(D26:D27)</f>
        <v>326.82949</v>
      </c>
      <c r="E25" s="15" t="n">
        <f aca="false">D25/C25%</f>
        <v>121.858630569044</v>
      </c>
    </row>
    <row r="26" customFormat="false" ht="66" hidden="false" customHeight="true" outlineLevel="0" collapsed="false">
      <c r="A26" s="22" t="s">
        <v>41</v>
      </c>
      <c r="B26" s="9" t="s">
        <v>42</v>
      </c>
      <c r="C26" s="23" t="n">
        <v>4.00123</v>
      </c>
      <c r="D26" s="23" t="n">
        <v>4.00123</v>
      </c>
      <c r="E26" s="15" t="n">
        <f aca="false">D26/C26%</f>
        <v>100</v>
      </c>
    </row>
    <row r="27" customFormat="false" ht="64.9" hidden="false" customHeight="true" outlineLevel="0" collapsed="false">
      <c r="A27" s="22" t="s">
        <v>43</v>
      </c>
      <c r="B27" s="9" t="s">
        <v>44</v>
      </c>
      <c r="C27" s="23" t="n">
        <v>264.20258</v>
      </c>
      <c r="D27" s="23" t="n">
        <v>322.82826</v>
      </c>
      <c r="E27" s="15" t="n">
        <f aca="false">D27/C27%</f>
        <v>122.189669760227</v>
      </c>
    </row>
    <row r="28" customFormat="false" ht="12" hidden="true" customHeight="true" outlineLevel="0" collapsed="false">
      <c r="A28" s="25" t="s">
        <v>45</v>
      </c>
      <c r="B28" s="13" t="s">
        <v>46</v>
      </c>
      <c r="C28" s="14" t="n">
        <f aca="false">C29+C30</f>
        <v>0</v>
      </c>
      <c r="D28" s="14" t="n">
        <f aca="false">D29+D30</f>
        <v>0</v>
      </c>
      <c r="E28" s="15" t="e">
        <f aca="false">D28/C28%</f>
        <v>#DIV/0!</v>
      </c>
    </row>
    <row r="29" customFormat="false" ht="12.75" hidden="true" customHeight="true" outlineLevel="0" collapsed="false">
      <c r="A29" s="22" t="s">
        <v>47</v>
      </c>
      <c r="B29" s="9" t="s">
        <v>48</v>
      </c>
      <c r="C29" s="23"/>
      <c r="D29" s="23"/>
      <c r="E29" s="15" t="e">
        <f aca="false">D29/C29%</f>
        <v>#DIV/0!</v>
      </c>
    </row>
    <row r="30" customFormat="false" ht="12.75" hidden="true" customHeight="true" outlineLevel="0" collapsed="false">
      <c r="A30" s="22" t="s">
        <v>49</v>
      </c>
      <c r="B30" s="9"/>
      <c r="C30" s="23"/>
      <c r="D30" s="23"/>
      <c r="E30" s="15" t="e">
        <f aca="false">D30/C30%</f>
        <v>#DIV/0!</v>
      </c>
    </row>
    <row r="31" customFormat="false" ht="20.25" hidden="false" customHeight="true" outlineLevel="0" collapsed="false">
      <c r="A31" s="25" t="s">
        <v>50</v>
      </c>
      <c r="B31" s="13" t="s">
        <v>51</v>
      </c>
      <c r="C31" s="14" t="n">
        <f aca="false">C32</f>
        <v>8.5</v>
      </c>
      <c r="D31" s="14" t="n">
        <f aca="false">D32</f>
        <v>8.6</v>
      </c>
      <c r="E31" s="21" t="n">
        <f aca="false">D31/C31%</f>
        <v>101.176470588235</v>
      </c>
    </row>
    <row r="32" customFormat="false" ht="37.5" hidden="false" customHeight="true" outlineLevel="0" collapsed="false">
      <c r="A32" s="22" t="s">
        <v>52</v>
      </c>
      <c r="B32" s="9" t="s">
        <v>53</v>
      </c>
      <c r="C32" s="23" t="n">
        <v>8.5</v>
      </c>
      <c r="D32" s="14" t="n">
        <v>8.6</v>
      </c>
      <c r="E32" s="15" t="n">
        <f aca="false">D32/C32%</f>
        <v>101.176470588235</v>
      </c>
    </row>
    <row r="33" customFormat="false" ht="37.5" hidden="false" customHeight="true" outlineLevel="0" collapsed="false">
      <c r="A33" s="26" t="s">
        <v>54</v>
      </c>
      <c r="B33" s="27" t="s">
        <v>55</v>
      </c>
      <c r="C33" s="14" t="n">
        <f aca="false">C34</f>
        <v>854.15434</v>
      </c>
      <c r="D33" s="14" t="n">
        <f aca="false">D34</f>
        <v>921.85915</v>
      </c>
      <c r="E33" s="21" t="n">
        <f aca="false">D33/C33%</f>
        <v>107.926531169999</v>
      </c>
    </row>
    <row r="34" customFormat="false" ht="84.85" hidden="false" customHeight="true" outlineLevel="0" collapsed="false">
      <c r="A34" s="22" t="s">
        <v>56</v>
      </c>
      <c r="B34" s="27" t="s">
        <v>57</v>
      </c>
      <c r="C34" s="28" t="n">
        <v>854.15434</v>
      </c>
      <c r="D34" s="28" t="n">
        <v>921.85915</v>
      </c>
      <c r="E34" s="21" t="n">
        <f aca="false">D34/C34%</f>
        <v>107.926531169999</v>
      </c>
    </row>
    <row r="35" customFormat="false" ht="24" hidden="false" customHeight="true" outlineLevel="0" collapsed="false">
      <c r="A35" s="25" t="s">
        <v>58</v>
      </c>
      <c r="B35" s="13" t="s">
        <v>59</v>
      </c>
      <c r="C35" s="14" t="n">
        <f aca="false">C36</f>
        <v>2545.88292</v>
      </c>
      <c r="D35" s="14" t="n">
        <f aca="false">D36</f>
        <v>2585.01552</v>
      </c>
      <c r="E35" s="21" t="n">
        <f aca="false">D35/C35%</f>
        <v>101.537093465398</v>
      </c>
    </row>
    <row r="36" customFormat="false" ht="23.85" hidden="false" customHeight="false" outlineLevel="0" collapsed="false">
      <c r="A36" s="25" t="s">
        <v>60</v>
      </c>
      <c r="B36" s="29" t="s">
        <v>61</v>
      </c>
      <c r="C36" s="30" t="n">
        <f aca="false">SUM(C37+C40+C42+C44)</f>
        <v>2545.88292</v>
      </c>
      <c r="D36" s="30" t="n">
        <f aca="false">SUM(D37+D40+D42+D44)</f>
        <v>2585.01552</v>
      </c>
      <c r="E36" s="21" t="n">
        <f aca="false">D36/C36%</f>
        <v>101.537093465398</v>
      </c>
    </row>
    <row r="37" customFormat="false" ht="24.25" hidden="false" customHeight="false" outlineLevel="0" collapsed="false">
      <c r="A37" s="22" t="s">
        <v>62</v>
      </c>
      <c r="B37" s="31" t="s">
        <v>63</v>
      </c>
      <c r="C37" s="32" t="n">
        <f aca="false">SUM(C38:C39)</f>
        <v>1742.318</v>
      </c>
      <c r="D37" s="32" t="n">
        <f aca="false">SUM(D38:D39)</f>
        <v>1742.318</v>
      </c>
      <c r="E37" s="15" t="n">
        <f aca="false">D37/C37%</f>
        <v>100</v>
      </c>
    </row>
    <row r="38" customFormat="false" ht="24.25" hidden="false" customHeight="false" outlineLevel="0" collapsed="false">
      <c r="A38" s="22" t="s">
        <v>64</v>
      </c>
      <c r="B38" s="31" t="s">
        <v>65</v>
      </c>
      <c r="C38" s="32" t="n">
        <v>1374.9</v>
      </c>
      <c r="D38" s="32" t="n">
        <v>1374.9</v>
      </c>
      <c r="E38" s="15" t="n">
        <f aca="false">D38/C38%</f>
        <v>100</v>
      </c>
    </row>
    <row r="39" customFormat="false" ht="35.4" hidden="false" customHeight="false" outlineLevel="0" collapsed="false">
      <c r="A39" s="22" t="s">
        <v>66</v>
      </c>
      <c r="B39" s="31" t="s">
        <v>67</v>
      </c>
      <c r="C39" s="32" t="n">
        <v>367.418</v>
      </c>
      <c r="D39" s="32" t="n">
        <v>367.418</v>
      </c>
      <c r="E39" s="15" t="n">
        <f aca="false">D39/C39%</f>
        <v>100</v>
      </c>
    </row>
    <row r="40" customFormat="false" ht="24.25" hidden="false" customHeight="false" outlineLevel="0" collapsed="false">
      <c r="A40" s="22" t="s">
        <v>68</v>
      </c>
      <c r="B40" s="31" t="s">
        <v>69</v>
      </c>
      <c r="C40" s="32" t="n">
        <f aca="false">C41</f>
        <v>381.22592</v>
      </c>
      <c r="D40" s="32" t="n">
        <f aca="false">D41</f>
        <v>381.22592</v>
      </c>
      <c r="E40" s="15" t="n">
        <f aca="false">D40/C40%</f>
        <v>100</v>
      </c>
    </row>
    <row r="41" customFormat="false" ht="24.25" hidden="false" customHeight="false" outlineLevel="0" collapsed="false">
      <c r="A41" s="22" t="s">
        <v>70</v>
      </c>
      <c r="B41" s="31" t="s">
        <v>71</v>
      </c>
      <c r="C41" s="32" t="n">
        <v>381.22592</v>
      </c>
      <c r="D41" s="32" t="n">
        <v>381.22592</v>
      </c>
      <c r="E41" s="15" t="n">
        <v>100</v>
      </c>
    </row>
    <row r="42" customFormat="false" ht="24.25" hidden="false" customHeight="false" outlineLevel="0" collapsed="false">
      <c r="A42" s="22" t="s">
        <v>72</v>
      </c>
      <c r="B42" s="31" t="s">
        <v>73</v>
      </c>
      <c r="C42" s="32" t="n">
        <f aca="false">C43</f>
        <v>164.9</v>
      </c>
      <c r="D42" s="32" t="n">
        <f aca="false">D43</f>
        <v>164.9</v>
      </c>
      <c r="E42" s="15" t="n">
        <f aca="false">D42/C42%</f>
        <v>100</v>
      </c>
    </row>
    <row r="43" customFormat="false" ht="55.5" hidden="false" customHeight="true" outlineLevel="0" collapsed="false">
      <c r="A43" s="22" t="s">
        <v>74</v>
      </c>
      <c r="B43" s="31" t="s">
        <v>75</v>
      </c>
      <c r="C43" s="32" t="n">
        <v>164.9</v>
      </c>
      <c r="D43" s="32" t="n">
        <v>164.9</v>
      </c>
      <c r="E43" s="15" t="n">
        <f aca="false">D43/C43%</f>
        <v>100</v>
      </c>
    </row>
    <row r="44" customFormat="false" ht="13.05" hidden="false" customHeight="false" outlineLevel="0" collapsed="false">
      <c r="A44" s="25" t="s">
        <v>76</v>
      </c>
      <c r="B44" s="29" t="s">
        <v>77</v>
      </c>
      <c r="C44" s="28" t="n">
        <f aca="false">C45</f>
        <v>257.439</v>
      </c>
      <c r="D44" s="28" t="n">
        <f aca="false">D45</f>
        <v>296.5716</v>
      </c>
      <c r="E44" s="15" t="n">
        <f aca="false">D44/C44%</f>
        <v>115.200727162551</v>
      </c>
    </row>
    <row r="45" customFormat="false" ht="42.75" hidden="false" customHeight="true" outlineLevel="0" collapsed="false">
      <c r="A45" s="33" t="s">
        <v>78</v>
      </c>
      <c r="B45" s="27" t="s">
        <v>79</v>
      </c>
      <c r="C45" s="28" t="n">
        <v>257.439</v>
      </c>
      <c r="D45" s="28" t="n">
        <v>296.5716</v>
      </c>
      <c r="E45" s="15" t="n">
        <f aca="false">D45/C45%</f>
        <v>115.200727162551</v>
      </c>
    </row>
    <row r="46" customFormat="false" ht="24.25" hidden="false" customHeight="false" outlineLevel="0" collapsed="false">
      <c r="A46" s="33" t="s">
        <v>80</v>
      </c>
      <c r="B46" s="27" t="s">
        <v>81</v>
      </c>
      <c r="C46" s="28" t="n">
        <v>257.439</v>
      </c>
      <c r="D46" s="28" t="n">
        <v>296.5716</v>
      </c>
      <c r="E46" s="15" t="n">
        <f aca="false">D46/C46%</f>
        <v>115.200727162551</v>
      </c>
    </row>
    <row r="47" customFormat="false" ht="12.8" hidden="false" customHeight="false" outlineLevel="0" collapsed="false">
      <c r="A47" s="33"/>
      <c r="B47" s="27"/>
      <c r="C47" s="28"/>
      <c r="D47" s="28"/>
      <c r="E47" s="15"/>
    </row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8">
    <mergeCell ref="C1:E1"/>
    <mergeCell ref="C2:E2"/>
    <mergeCell ref="C3:E3"/>
    <mergeCell ref="C4:E4"/>
    <mergeCell ref="A5:E5"/>
    <mergeCell ref="A6:E6"/>
    <mergeCell ref="A7:E7"/>
    <mergeCell ref="D8:E8"/>
  </mergeCells>
  <printOptions headings="false" gridLines="false" gridLinesSet="true" horizontalCentered="false" verticalCentered="false"/>
  <pageMargins left="0.39375" right="0.196527777777778" top="0" bottom="0" header="0.511805555555555" footer="0.511805555555555"/>
  <pageSetup paperSize="9" scale="7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112</TotalTime>
  <Application>LibreOffice/6.4.5.2$Windows_x86 LibreOffice_project/a726b36747cf2001e06b58ad5db1aa3a9a1872d6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1996-10-08T23:32:33Z</dcterms:created>
  <dc:creator>Microsoft Corporation</dc:creator>
  <dc:description/>
  <dc:language>ru-RU</dc:language>
  <cp:lastModifiedBy/>
  <cp:lastPrinted>2018-04-26T05:11:54Z</cp:lastPrinted>
  <dcterms:modified xsi:type="dcterms:W3CDTF">2026-06-25T17:53:27Z</dcterms:modified>
  <cp:revision>28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